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rojekte-Projects\SFB-SMART Reactors with TUHH (Lumpp, Shaikh, Malik)\Sub project A06 mit Prof. Fiedler\Katalysatortest\DL V17\"/>
    </mc:Choice>
  </mc:AlternateContent>
  <xr:revisionPtr revIDLastSave="0" documentId="13_ncr:1_{8F09928F-6BCF-4EAB-8960-B82C54755083}" xr6:coauthVersionLast="36" xr6:coauthVersionMax="36" xr10:uidLastSave="{00000000-0000-0000-0000-000000000000}"/>
  <bookViews>
    <workbookView xWindow="0" yWindow="0" windowWidth="28800" windowHeight="13905" activeTab="3" xr2:uid="{5ADA3996-0A4F-4652-9490-2ADFB80D3C09}"/>
  </bookViews>
  <sheets>
    <sheet name="R2" sheetId="2" r:id="rId1"/>
    <sheet name="R3" sheetId="3" r:id="rId2"/>
    <sheet name="R4" sheetId="4" r:id="rId3"/>
    <sheet name="R8" sheetId="8" r:id="rId4"/>
    <sheet name="Reaktorvolumina" sheetId="9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4" i="2" l="1"/>
  <c r="F44" i="2" s="1"/>
  <c r="G44" i="2" s="1"/>
  <c r="H44" i="2" s="1"/>
  <c r="E44" i="3"/>
  <c r="F44" i="3" s="1"/>
  <c r="G44" i="3" s="1"/>
  <c r="H44" i="3" s="1"/>
  <c r="E44" i="4"/>
  <c r="F44" i="4" s="1"/>
  <c r="G44" i="4" s="1"/>
  <c r="H44" i="4" s="1"/>
  <c r="G41" i="2" l="1"/>
  <c r="G40" i="2"/>
  <c r="G39" i="2"/>
  <c r="G38" i="2"/>
  <c r="G37" i="2"/>
  <c r="G36" i="2"/>
  <c r="G41" i="3"/>
  <c r="G40" i="3"/>
  <c r="G39" i="3"/>
  <c r="G38" i="3"/>
  <c r="G37" i="3"/>
  <c r="G36" i="3"/>
  <c r="G41" i="4"/>
  <c r="G40" i="4"/>
  <c r="G39" i="4"/>
  <c r="G38" i="4"/>
  <c r="G37" i="4"/>
  <c r="G36" i="4"/>
  <c r="E44" i="8"/>
  <c r="F44" i="8" s="1"/>
  <c r="G44" i="8" s="1"/>
  <c r="H44" i="8" s="1"/>
  <c r="F4" i="8" l="1"/>
  <c r="F4" i="4"/>
  <c r="F4" i="3"/>
  <c r="F4" i="2"/>
  <c r="K14" i="9"/>
  <c r="L14" i="9" s="1"/>
  <c r="F14" i="9"/>
  <c r="K13" i="9"/>
  <c r="L13" i="9" s="1"/>
  <c r="F13" i="9"/>
  <c r="M13" i="9" s="1"/>
  <c r="K12" i="9"/>
  <c r="L12" i="9" s="1"/>
  <c r="F12" i="9"/>
  <c r="M12" i="9" s="1"/>
  <c r="K11" i="9"/>
  <c r="L11" i="9" s="1"/>
  <c r="F11" i="9"/>
  <c r="M11" i="9" s="1"/>
  <c r="K10" i="9"/>
  <c r="L10" i="9" s="1"/>
  <c r="F10" i="9"/>
  <c r="M10" i="9" s="1"/>
  <c r="K9" i="9"/>
  <c r="L9" i="9" s="1"/>
  <c r="F9" i="9"/>
  <c r="M9" i="9" s="1"/>
  <c r="K8" i="9"/>
  <c r="L8" i="9" s="1"/>
  <c r="F8" i="9"/>
  <c r="K7" i="9"/>
  <c r="L7" i="9" s="1"/>
  <c r="F7" i="9"/>
  <c r="M7" i="9" s="1"/>
  <c r="K6" i="9"/>
  <c r="L6" i="9" s="1"/>
  <c r="F6" i="9"/>
  <c r="M6" i="9" s="1"/>
  <c r="K5" i="9"/>
  <c r="L5" i="9" s="1"/>
  <c r="F5" i="9"/>
  <c r="M5" i="9" s="1"/>
  <c r="M8" i="9" l="1"/>
  <c r="M14" i="9"/>
  <c r="G41" i="8"/>
  <c r="G40" i="8"/>
  <c r="G39" i="8"/>
  <c r="G38" i="8"/>
  <c r="G37" i="8"/>
  <c r="G36" i="8"/>
  <c r="H17" i="8"/>
  <c r="L17" i="8" s="1"/>
  <c r="H16" i="8"/>
  <c r="L16" i="8" s="1"/>
  <c r="H17" i="4"/>
  <c r="I17" i="4" s="1"/>
  <c r="H16" i="4"/>
  <c r="H17" i="3"/>
  <c r="L17" i="3" s="1"/>
  <c r="H16" i="3"/>
  <c r="M16" i="3" s="1"/>
  <c r="H17" i="2"/>
  <c r="L17" i="2" s="1"/>
  <c r="H16" i="2"/>
  <c r="M16" i="2" s="1"/>
  <c r="M16" i="8" l="1"/>
  <c r="M16" i="4"/>
  <c r="F31" i="4"/>
  <c r="I31" i="4" s="1"/>
  <c r="F26" i="4"/>
  <c r="I26" i="4" s="1"/>
  <c r="F30" i="4"/>
  <c r="I30" i="4" s="1"/>
  <c r="F25" i="4"/>
  <c r="I25" i="4" s="1"/>
  <c r="F24" i="4"/>
  <c r="I24" i="4" s="1"/>
  <c r="F29" i="4"/>
  <c r="I29" i="4" s="1"/>
  <c r="F33" i="4"/>
  <c r="I33" i="4" s="1"/>
  <c r="F28" i="4"/>
  <c r="I28" i="4" s="1"/>
  <c r="F27" i="4"/>
  <c r="I27" i="4" s="1"/>
  <c r="F32" i="4"/>
  <c r="I32" i="4" s="1"/>
  <c r="F31" i="2"/>
  <c r="I31" i="2" s="1"/>
  <c r="F25" i="2"/>
  <c r="I25" i="2" s="1"/>
  <c r="F30" i="2"/>
  <c r="I30" i="2" s="1"/>
  <c r="F24" i="2"/>
  <c r="I24" i="2" s="1"/>
  <c r="F27" i="2"/>
  <c r="I27" i="2" s="1"/>
  <c r="F26" i="2"/>
  <c r="I26" i="2" s="1"/>
  <c r="F29" i="2"/>
  <c r="I29" i="2" s="1"/>
  <c r="F28" i="2"/>
  <c r="I28" i="2" s="1"/>
  <c r="F33" i="2"/>
  <c r="I33" i="2" s="1"/>
  <c r="F32" i="2"/>
  <c r="I32" i="2" s="1"/>
  <c r="F27" i="3"/>
  <c r="I27" i="3" s="1"/>
  <c r="F32" i="3"/>
  <c r="I32" i="3" s="1"/>
  <c r="F26" i="3"/>
  <c r="I26" i="3" s="1"/>
  <c r="F31" i="3"/>
  <c r="I31" i="3" s="1"/>
  <c r="F24" i="3"/>
  <c r="I24" i="3" s="1"/>
  <c r="F29" i="3"/>
  <c r="I29" i="3" s="1"/>
  <c r="F25" i="3"/>
  <c r="I25" i="3" s="1"/>
  <c r="F30" i="3"/>
  <c r="I30" i="3" s="1"/>
  <c r="F28" i="3"/>
  <c r="I28" i="3" s="1"/>
  <c r="F33" i="3"/>
  <c r="I33" i="3" s="1"/>
  <c r="N16" i="8"/>
  <c r="I5" i="8" s="1"/>
  <c r="H36" i="8" s="1"/>
  <c r="F26" i="8"/>
  <c r="I26" i="8" s="1"/>
  <c r="I17" i="8"/>
  <c r="K17" i="8" s="1"/>
  <c r="F29" i="8"/>
  <c r="I29" i="8" s="1"/>
  <c r="F33" i="8"/>
  <c r="I33" i="8" s="1"/>
  <c r="F24" i="8"/>
  <c r="I24" i="8" s="1"/>
  <c r="F27" i="8"/>
  <c r="I27" i="8" s="1"/>
  <c r="F31" i="8"/>
  <c r="I31" i="8" s="1"/>
  <c r="I16" i="8"/>
  <c r="F25" i="8"/>
  <c r="F28" i="8"/>
  <c r="I28" i="8" s="1"/>
  <c r="K17" i="4"/>
  <c r="N16" i="4"/>
  <c r="I5" i="4" s="1"/>
  <c r="L17" i="4"/>
  <c r="I16" i="4"/>
  <c r="L24" i="4" s="1"/>
  <c r="L16" i="4"/>
  <c r="N16" i="3"/>
  <c r="I5" i="3" s="1"/>
  <c r="I17" i="3"/>
  <c r="K17" i="3" s="1"/>
  <c r="I16" i="3"/>
  <c r="L24" i="3" s="1"/>
  <c r="L16" i="3"/>
  <c r="N16" i="2"/>
  <c r="I5" i="2" s="1"/>
  <c r="L16" i="2"/>
  <c r="I17" i="2"/>
  <c r="K17" i="2" s="1"/>
  <c r="I16" i="2"/>
  <c r="L24" i="2" s="1"/>
  <c r="F32" i="8" l="1"/>
  <c r="I32" i="8" s="1"/>
  <c r="F30" i="8"/>
  <c r="I30" i="8" s="1"/>
  <c r="H37" i="4"/>
  <c r="H41" i="4"/>
  <c r="H38" i="4"/>
  <c r="H40" i="4"/>
  <c r="H36" i="4"/>
  <c r="H39" i="4"/>
  <c r="H37" i="3"/>
  <c r="H36" i="3"/>
  <c r="H39" i="3"/>
  <c r="H40" i="3"/>
  <c r="H41" i="3"/>
  <c r="H38" i="3"/>
  <c r="H37" i="2"/>
  <c r="H36" i="2"/>
  <c r="H38" i="2"/>
  <c r="H39" i="2"/>
  <c r="H40" i="2"/>
  <c r="H41" i="2"/>
  <c r="H41" i="8"/>
  <c r="K41" i="8" s="1"/>
  <c r="K36" i="8"/>
  <c r="I36" i="8"/>
  <c r="I41" i="8"/>
  <c r="H40" i="8"/>
  <c r="H39" i="8"/>
  <c r="I7" i="8"/>
  <c r="I25" i="8"/>
  <c r="H38" i="8"/>
  <c r="K16" i="8"/>
  <c r="G30" i="8" s="1"/>
  <c r="L24" i="8"/>
  <c r="H37" i="8"/>
  <c r="K16" i="4"/>
  <c r="I7" i="4"/>
  <c r="K16" i="3"/>
  <c r="I7" i="3"/>
  <c r="K16" i="2"/>
  <c r="I7" i="2"/>
  <c r="G30" i="4" l="1"/>
  <c r="G25" i="4"/>
  <c r="G29" i="4"/>
  <c r="G33" i="4"/>
  <c r="G28" i="4"/>
  <c r="G27" i="4"/>
  <c r="G32" i="4"/>
  <c r="G31" i="4"/>
  <c r="G26" i="4"/>
  <c r="G32" i="3"/>
  <c r="G26" i="3"/>
  <c r="G31" i="3"/>
  <c r="G25" i="3"/>
  <c r="G30" i="3"/>
  <c r="G33" i="3"/>
  <c r="G29" i="3"/>
  <c r="G28" i="3"/>
  <c r="G27" i="3"/>
  <c r="G25" i="2"/>
  <c r="G30" i="2"/>
  <c r="G29" i="2"/>
  <c r="G28" i="2"/>
  <c r="G33" i="2"/>
  <c r="G27" i="2"/>
  <c r="G26" i="2"/>
  <c r="G31" i="2"/>
  <c r="G32" i="2"/>
  <c r="K39" i="4"/>
  <c r="I39" i="4"/>
  <c r="I36" i="4"/>
  <c r="K36" i="4"/>
  <c r="I40" i="4"/>
  <c r="K40" i="4"/>
  <c r="I38" i="4"/>
  <c r="K38" i="4"/>
  <c r="K41" i="4"/>
  <c r="I41" i="4"/>
  <c r="K37" i="4"/>
  <c r="I37" i="4"/>
  <c r="I39" i="3"/>
  <c r="K39" i="3"/>
  <c r="I38" i="3"/>
  <c r="K38" i="3"/>
  <c r="K41" i="3"/>
  <c r="I41" i="3"/>
  <c r="K36" i="3"/>
  <c r="I36" i="3"/>
  <c r="I40" i="3"/>
  <c r="K40" i="3"/>
  <c r="K37" i="3"/>
  <c r="I37" i="3"/>
  <c r="K41" i="2"/>
  <c r="I41" i="2"/>
  <c r="I40" i="2"/>
  <c r="K40" i="2"/>
  <c r="I39" i="2"/>
  <c r="K39" i="2"/>
  <c r="K38" i="2"/>
  <c r="I38" i="2"/>
  <c r="K36" i="2"/>
  <c r="I36" i="2"/>
  <c r="K37" i="2"/>
  <c r="I37" i="2"/>
  <c r="G25" i="8"/>
  <c r="G31" i="8"/>
  <c r="G27" i="8"/>
  <c r="G33" i="8"/>
  <c r="G29" i="8"/>
  <c r="I4" i="8"/>
  <c r="G26" i="8"/>
  <c r="G32" i="8"/>
  <c r="G28" i="8"/>
  <c r="K38" i="8"/>
  <c r="I38" i="8"/>
  <c r="K39" i="8"/>
  <c r="I39" i="8"/>
  <c r="K40" i="8"/>
  <c r="I40" i="8"/>
  <c r="K37" i="8"/>
  <c r="I37" i="8"/>
  <c r="I4" i="4"/>
  <c r="I4" i="3"/>
  <c r="I4" i="2"/>
  <c r="L25" i="8" l="1"/>
  <c r="L25" i="2"/>
  <c r="L26" i="2" s="1"/>
  <c r="I6" i="2" s="1"/>
  <c r="L25" i="3"/>
  <c r="L26" i="3" s="1"/>
  <c r="I6" i="3" s="1"/>
  <c r="L26" i="8"/>
  <c r="I6" i="8" s="1"/>
  <c r="L25" i="4"/>
  <c r="L26" i="4" s="1"/>
  <c r="I6" i="4" s="1"/>
  <c r="H32" i="8"/>
  <c r="J37" i="8"/>
  <c r="J41" i="8"/>
  <c r="H30" i="8"/>
  <c r="J36" i="8"/>
  <c r="H28" i="8"/>
  <c r="H26" i="8"/>
  <c r="H26" i="2"/>
  <c r="H32" i="2"/>
  <c r="H29" i="2"/>
  <c r="H31" i="2"/>
  <c r="H27" i="2"/>
  <c r="H28" i="2"/>
  <c r="H25" i="2"/>
  <c r="H30" i="2"/>
  <c r="H33" i="2"/>
  <c r="J37" i="2"/>
  <c r="J39" i="2"/>
  <c r="J36" i="2"/>
  <c r="J38" i="2"/>
  <c r="J41" i="2"/>
  <c r="J40" i="2"/>
  <c r="H26" i="3"/>
  <c r="H29" i="3"/>
  <c r="H32" i="3"/>
  <c r="H28" i="3"/>
  <c r="H31" i="3"/>
  <c r="H25" i="3"/>
  <c r="H27" i="3"/>
  <c r="H33" i="3"/>
  <c r="H30" i="3"/>
  <c r="J41" i="3"/>
  <c r="J37" i="3"/>
  <c r="J38" i="3"/>
  <c r="J39" i="3"/>
  <c r="J40" i="3"/>
  <c r="J36" i="3"/>
  <c r="H32" i="4"/>
  <c r="H29" i="4"/>
  <c r="H27" i="4"/>
  <c r="H28" i="4"/>
  <c r="H33" i="4"/>
  <c r="H26" i="4"/>
  <c r="H31" i="4"/>
  <c r="H25" i="4"/>
  <c r="H30" i="4"/>
  <c r="J39" i="4"/>
  <c r="J37" i="4"/>
  <c r="J38" i="4"/>
  <c r="J41" i="4"/>
  <c r="J36" i="4"/>
  <c r="J40" i="4"/>
  <c r="H29" i="8"/>
  <c r="J40" i="8"/>
  <c r="H33" i="8"/>
  <c r="H27" i="8"/>
  <c r="J39" i="8"/>
  <c r="H31" i="8"/>
  <c r="H25" i="8"/>
  <c r="J38" i="8"/>
</calcChain>
</file>

<file path=xl/sharedStrings.xml><?xml version="1.0" encoding="utf-8"?>
<sst xmlns="http://schemas.openxmlformats.org/spreadsheetml/2006/main" count="362" uniqueCount="98">
  <si>
    <t>Versuchsname:</t>
  </si>
  <si>
    <t>Datum:</t>
  </si>
  <si>
    <t>Reaktionszeit / h</t>
  </si>
  <si>
    <t>Allgemeines</t>
  </si>
  <si>
    <t>Bedingungen</t>
  </si>
  <si>
    <t>Einwaagen</t>
  </si>
  <si>
    <t>Glycerin</t>
  </si>
  <si>
    <t>Katalysator</t>
  </si>
  <si>
    <t>Substrat</t>
  </si>
  <si>
    <t>Lösungsmittel</t>
  </si>
  <si>
    <t>Substanz</t>
  </si>
  <si>
    <t>Masse_soll / g</t>
  </si>
  <si>
    <t>Masse_ist / g</t>
  </si>
  <si>
    <t>Reinheit / %</t>
  </si>
  <si>
    <t>Masse_rein / g</t>
  </si>
  <si>
    <t>Molmasse / g/mol</t>
  </si>
  <si>
    <t>Stoffmenge / mol</t>
  </si>
  <si>
    <t>Konzentration / mol/L</t>
  </si>
  <si>
    <t>wt %</t>
  </si>
  <si>
    <t>Wasser</t>
  </si>
  <si>
    <t>Dichte/ g/mL</t>
  </si>
  <si>
    <t>Volumen /mL</t>
  </si>
  <si>
    <t xml:space="preserve">Flüssigphasenanalytik </t>
  </si>
  <si>
    <t>1,2 PDO</t>
  </si>
  <si>
    <t>1,3 PDO</t>
  </si>
  <si>
    <t>Ethylengylcol</t>
  </si>
  <si>
    <t>Methanol</t>
  </si>
  <si>
    <t>Ethanol</t>
  </si>
  <si>
    <t>2-Propanol</t>
  </si>
  <si>
    <t>n-Propanol</t>
  </si>
  <si>
    <t>Ausbeute / %</t>
  </si>
  <si>
    <t>Selektivität / %</t>
  </si>
  <si>
    <t>Umsatz / %</t>
  </si>
  <si>
    <t>Gasphasenanalytik</t>
  </si>
  <si>
    <t>Molmasse / g / mol</t>
  </si>
  <si>
    <t>CO</t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</si>
  <si>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</si>
  <si>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t>Ethan</t>
  </si>
  <si>
    <t>iso-butan</t>
  </si>
  <si>
    <t>Propan</t>
  </si>
  <si>
    <t>Methan</t>
  </si>
  <si>
    <t>Stoffmenge Gas / mol</t>
  </si>
  <si>
    <t>Volumen Gasphase / mL</t>
  </si>
  <si>
    <t>Gasgehalt_Messung 2 / mol%</t>
  </si>
  <si>
    <t>Gasgehalt_Messung 1 / mol%</t>
  </si>
  <si>
    <t>Kohlenstoffbilanz</t>
  </si>
  <si>
    <t>Propionsäure</t>
  </si>
  <si>
    <t>Stoffmenge C-Atome / mol</t>
  </si>
  <si>
    <t>Vor Reaktion</t>
  </si>
  <si>
    <t>Nach Reaktion</t>
  </si>
  <si>
    <t>Bilanz / %</t>
  </si>
  <si>
    <t>Menge C-Atome /mol</t>
  </si>
  <si>
    <t>Temperatur bei Gasbagentnahme / °C</t>
  </si>
  <si>
    <t>Reaktionsdruck / bar</t>
  </si>
  <si>
    <t>Druck nach Reaktion / bar</t>
  </si>
  <si>
    <t>Reaktionstemperatur / °C</t>
  </si>
  <si>
    <t>Fülldruck / bar</t>
  </si>
  <si>
    <t>Produktivität</t>
  </si>
  <si>
    <t>Kohlenstoffbilanz / %</t>
  </si>
  <si>
    <t>Reaktorvolumen / mL</t>
  </si>
  <si>
    <t>Rührerdrehzahl / rpm</t>
  </si>
  <si>
    <t>Reaktionsgas</t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</si>
  <si>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</si>
  <si>
    <t xml:space="preserve">Berechnung Reaktorvolumen </t>
  </si>
  <si>
    <t>Periferie</t>
  </si>
  <si>
    <t>Reaktorvolumenmessung 1 / mL</t>
  </si>
  <si>
    <t>Reaktorvolumenmessung 2 / mL</t>
  </si>
  <si>
    <t>Reaktorvolumenmessung 3 / mL</t>
  </si>
  <si>
    <t>L Ventil / cm</t>
  </si>
  <si>
    <t>L Berstscheibe / cm</t>
  </si>
  <si>
    <t>L Manometer / cm</t>
  </si>
  <si>
    <t>L 2. Berstscheibe / cm</t>
  </si>
  <si>
    <t>Gesamtlänge Rohre / cm</t>
  </si>
  <si>
    <t>Volumen Rohre / mL</t>
  </si>
  <si>
    <t>Gesamtvolumen Reaktor / mL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</si>
  <si>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</si>
  <si>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</si>
  <si>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</si>
  <si>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</si>
  <si>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</si>
  <si>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</si>
  <si>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</si>
  <si>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</si>
  <si>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</si>
  <si>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</si>
  <si>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Feststoffanalytik</t>
  </si>
  <si>
    <t>Masse Filter vor der Reaktion / g</t>
  </si>
  <si>
    <t>Masse Filter nach der Reaktion / g</t>
  </si>
  <si>
    <t>Masse Kat nach der Reaktion / g</t>
  </si>
  <si>
    <t>Massendifferenz Kat / g</t>
  </si>
  <si>
    <t>Massendifferenz Kohlenstoff / g</t>
  </si>
  <si>
    <t>Stoffmenge Kohlenstoff / mol</t>
  </si>
  <si>
    <t>Hydroxyaceton</t>
  </si>
  <si>
    <t>DL V17</t>
  </si>
  <si>
    <t>DLSFB012</t>
  </si>
  <si>
    <t>Fe@NC7000</t>
  </si>
  <si>
    <t>DLSFB010</t>
  </si>
  <si>
    <t>Cu@NC7000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</si>
</sst>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 Light"/>
      <family val="1"/>
      <scheme val="major"/>
    </font>
    <font>
      <vertAlign val="sub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2" fontId="0" fillId="0" borderId="0" xfId="0" applyNumberFormat="1" applyAlignment="1"/>
    <xf numFmtId="167" fontId="0" fillId="0" borderId="0" xfId="0" applyNumberFormat="1"/>
    <xf numFmtId="166" fontId="0" fillId="0" borderId="0" xfId="0" applyNumberFormat="1"/>
    <xf numFmtId="0" fontId="2" fillId="0" borderId="0" xfId="0" applyFont="1" applyBorder="1" applyAlignment="1">
      <alignment horizontal="left"/>
    </xf>
    <xf numFmtId="0" fontId="0" fillId="0" borderId="0" xfId="0" applyFill="1" applyBorder="1"/>
    <xf numFmtId="0" fontId="0" fillId="0" borderId="0" xfId="0" applyBorder="1"/>
    <xf numFmtId="2" fontId="4" fillId="0" borderId="0" xfId="0" applyNumberFormat="1" applyFont="1" applyBorder="1" applyAlignment="1"/>
    <xf numFmtId="0" fontId="0" fillId="0" borderId="0" xfId="0" applyBorder="1" applyAlignment="1"/>
    <xf numFmtId="0" fontId="0" fillId="0" borderId="0" xfId="0" applyFill="1" applyBorder="1" applyAlignment="1"/>
    <xf numFmtId="0" fontId="0" fillId="0" borderId="0" xfId="0" applyFont="1"/>
    <xf numFmtId="14" fontId="0" fillId="0" borderId="0" xfId="0" applyNumberFormat="1"/>
    <xf numFmtId="0" fontId="0" fillId="0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F0576-5BEE-423A-967E-4F905FC782BA}">
  <dimension ref="B2:N44"/>
  <sheetViews>
    <sheetView topLeftCell="A10" workbookViewId="0">
      <selection activeCell="D45" sqref="D45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Reaktorvolumina!M6</f>
        <v>27.15036840744493</v>
      </c>
      <c r="H4" t="s">
        <v>32</v>
      </c>
      <c r="I4" s="3">
        <f>(1-(E24/K16))*100</f>
        <v>6.7244094008234612</v>
      </c>
    </row>
    <row r="5" spans="2:14" x14ac:dyDescent="0.25">
      <c r="B5" t="s">
        <v>1</v>
      </c>
      <c r="C5" s="15">
        <v>45566</v>
      </c>
      <c r="E5" t="s">
        <v>55</v>
      </c>
      <c r="F5">
        <v>220</v>
      </c>
      <c r="H5" t="s">
        <v>41</v>
      </c>
      <c r="I5">
        <f>(F12*N16*0.1)/(8.314*(F11+273.15))</f>
        <v>1.4237560178715211E-2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98.648542330581805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(F25*D25)/F18</f>
        <v>0.23922760574257426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23</v>
      </c>
    </row>
    <row r="12" spans="2:14" x14ac:dyDescent="0.25">
      <c r="E12" t="s">
        <v>54</v>
      </c>
      <c r="F12">
        <v>20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2.0459999999999998</v>
      </c>
      <c r="G16">
        <v>99</v>
      </c>
      <c r="H16" s="4">
        <f>F16*G16/100</f>
        <v>2.0255399999999999</v>
      </c>
      <c r="I16">
        <f>H16/D16</f>
        <v>2.1994309715896245E-2</v>
      </c>
      <c r="J16">
        <v>1.26</v>
      </c>
      <c r="K16" s="3">
        <f>I16/$M$16*1000</f>
        <v>2.285699813107184</v>
      </c>
      <c r="L16" s="6">
        <f>H16/(F16+F17)</f>
        <v>0.20132591193718316</v>
      </c>
      <c r="M16" s="4">
        <f>((H16/J16)+(H17/J17))</f>
        <v>9.6225714285714297</v>
      </c>
      <c r="N16" s="4">
        <f>F4-M16</f>
        <v>17.5277969788735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8.0150000000000006</v>
      </c>
      <c r="G17">
        <v>100</v>
      </c>
      <c r="H17">
        <f>F17*G17/100</f>
        <v>8.0150000000000006</v>
      </c>
      <c r="I17">
        <f>H17/D17</f>
        <v>0.44478357380688127</v>
      </c>
      <c r="J17">
        <v>1</v>
      </c>
      <c r="K17" s="3">
        <f>I17/$M$16*1000</f>
        <v>46.222943327417212</v>
      </c>
      <c r="L17" s="6">
        <f>H17/(F16+F17)</f>
        <v>0.79664049299274431</v>
      </c>
      <c r="M17" s="6"/>
    </row>
    <row r="18" spans="2:13" x14ac:dyDescent="0.25">
      <c r="B18" s="1" t="s">
        <v>7</v>
      </c>
      <c r="C18" t="s">
        <v>94</v>
      </c>
      <c r="E18">
        <v>0.2</v>
      </c>
      <c r="F18">
        <v>0.20200000000000001</v>
      </c>
    </row>
    <row r="19" spans="2:13" x14ac:dyDescent="0.25">
      <c r="C19" s="16" t="s">
        <v>95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2.1320000000000001</v>
      </c>
      <c r="F24" s="6">
        <f>E24*$M$16/1000</f>
        <v>2.0515322285714292E-2</v>
      </c>
      <c r="I24" s="6">
        <f>F24*3</f>
        <v>6.1545966857142878E-2</v>
      </c>
      <c r="K24" s="1" t="s">
        <v>48</v>
      </c>
      <c r="L24" s="14">
        <f>I16*3</f>
        <v>6.5982929147688732E-2</v>
      </c>
    </row>
    <row r="25" spans="2:13" x14ac:dyDescent="0.25">
      <c r="C25" t="s">
        <v>23</v>
      </c>
      <c r="D25" s="5">
        <v>76.09</v>
      </c>
      <c r="E25">
        <v>6.6000000000000003E-2</v>
      </c>
      <c r="F25" s="6">
        <f>E25*$M$16/1000</f>
        <v>6.3508971428571437E-4</v>
      </c>
      <c r="G25" s="3">
        <f>E25/$K$16*100</f>
        <v>2.8875182830889545</v>
      </c>
      <c r="H25" s="3">
        <f>G25/$I$4*100</f>
        <v>42.94084596835156</v>
      </c>
      <c r="I25" s="6">
        <f>F25*3</f>
        <v>1.905269142857143E-3</v>
      </c>
      <c r="K25" s="1" t="s">
        <v>49</v>
      </c>
      <c r="L25" s="7">
        <f>SUM(I24:I33,K36:K41)</f>
        <v>6.5091197791215513E-2</v>
      </c>
    </row>
    <row r="26" spans="2:13" x14ac:dyDescent="0.25">
      <c r="C26" t="s">
        <v>24</v>
      </c>
      <c r="D26" s="5">
        <v>76.09</v>
      </c>
      <c r="F26" s="6">
        <f>E26*$M$16/1000</f>
        <v>0</v>
      </c>
      <c r="G26" s="3">
        <f>E26/$K$16*100</f>
        <v>0</v>
      </c>
      <c r="H26" s="3">
        <f t="shared" ref="H26:H30" si="0">G26/$I$4*100</f>
        <v>0</v>
      </c>
      <c r="I26" s="6">
        <f>F26*3</f>
        <v>0</v>
      </c>
      <c r="K26" s="1" t="s">
        <v>50</v>
      </c>
      <c r="L26">
        <f>L25/L24*100</f>
        <v>98.648542330581805</v>
      </c>
    </row>
    <row r="27" spans="2:13" x14ac:dyDescent="0.25">
      <c r="C27" t="s">
        <v>25</v>
      </c>
      <c r="D27" s="5">
        <v>62.07</v>
      </c>
      <c r="F27" s="6">
        <f>E27*$M$16/1000</f>
        <v>0</v>
      </c>
      <c r="G27" s="3">
        <f>E27/$K$16*100</f>
        <v>0</v>
      </c>
      <c r="H27" s="3">
        <f t="shared" si="0"/>
        <v>0</v>
      </c>
      <c r="I27" s="6">
        <f>F27*2</f>
        <v>0</v>
      </c>
    </row>
    <row r="28" spans="2:13" x14ac:dyDescent="0.25">
      <c r="C28" t="s">
        <v>26</v>
      </c>
      <c r="D28" s="5">
        <v>32.04</v>
      </c>
      <c r="E28">
        <v>0.155</v>
      </c>
      <c r="F28" s="6">
        <f>E28*$M$16/1000</f>
        <v>1.4914985714285715E-3</v>
      </c>
      <c r="G28" s="3">
        <f>E28/$K$16*100</f>
        <v>6.7812929375573923</v>
      </c>
      <c r="H28" s="3">
        <f t="shared" si="0"/>
        <v>100.84592613779533</v>
      </c>
      <c r="I28" s="6">
        <f>F28*1</f>
        <v>1.4914985714285715E-3</v>
      </c>
    </row>
    <row r="29" spans="2:13" x14ac:dyDescent="0.25">
      <c r="C29" t="s">
        <v>27</v>
      </c>
      <c r="D29" s="5">
        <v>46.067999999999998</v>
      </c>
      <c r="F29" s="6">
        <f>E29*$M$16/1000</f>
        <v>0</v>
      </c>
      <c r="G29" s="3">
        <f>E29/$K$16*100</f>
        <v>0</v>
      </c>
      <c r="H29" s="3">
        <f t="shared" si="0"/>
        <v>0</v>
      </c>
      <c r="I29" s="6">
        <f>F29*2</f>
        <v>0</v>
      </c>
    </row>
    <row r="30" spans="2:13" x14ac:dyDescent="0.25">
      <c r="C30" t="s">
        <v>92</v>
      </c>
      <c r="D30">
        <v>74.08</v>
      </c>
      <c r="E30">
        <v>1E-3</v>
      </c>
      <c r="F30" s="6">
        <f>E30*$M$16/1000</f>
        <v>9.6225714285714297E-6</v>
      </c>
      <c r="G30" s="3">
        <f>E30/$K$16*100</f>
        <v>4.3750277016499313E-2</v>
      </c>
      <c r="H30" s="3">
        <f t="shared" si="0"/>
        <v>0.65061887830835696</v>
      </c>
      <c r="I30" s="6">
        <f>F30*3</f>
        <v>2.8867714285714289E-5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F33" s="6">
        <f>E33*$M$16/1000</f>
        <v>0</v>
      </c>
      <c r="G33" s="3">
        <f>E33/$K$16*100</f>
        <v>0</v>
      </c>
      <c r="H33" s="3">
        <f>G33/$I$4*100</f>
        <v>0</v>
      </c>
      <c r="I33" s="6">
        <f>F33*3</f>
        <v>0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0.49</v>
      </c>
      <c r="F36">
        <v>0.48</v>
      </c>
      <c r="G36">
        <f>(E36+F36)/2</f>
        <v>0.48499999999999999</v>
      </c>
      <c r="H36" s="7">
        <f>G36*$I$5/100</f>
        <v>6.9052166866768777E-5</v>
      </c>
      <c r="I36" s="2">
        <f>H36/$I$16*100/3</f>
        <v>0.10465156330391184</v>
      </c>
      <c r="J36" s="2">
        <f>I36/$I$4*100</f>
        <v>1.5562937511076642</v>
      </c>
      <c r="K36" s="7">
        <f>H36</f>
        <v>6.9052166866768777E-5</v>
      </c>
    </row>
    <row r="37" spans="2:11" ht="18" x14ac:dyDescent="0.35">
      <c r="C37" s="9" t="s">
        <v>36</v>
      </c>
      <c r="D37" s="12">
        <v>44.01</v>
      </c>
      <c r="E37">
        <v>0.18</v>
      </c>
      <c r="F37">
        <v>0.2</v>
      </c>
      <c r="G37">
        <f t="shared" ref="G37:G41" si="1">(E37+F37)/2</f>
        <v>0.19</v>
      </c>
      <c r="H37" s="7">
        <f>G37*$I$5/100</f>
        <v>2.7051364339558901E-5</v>
      </c>
      <c r="I37" s="2">
        <f>H37/$I$16*100/3</f>
        <v>4.0997519644831441E-2</v>
      </c>
      <c r="J37" s="2">
        <f>I37/$I$4*100</f>
        <v>0.60968208806279622</v>
      </c>
      <c r="K37" s="7">
        <f t="shared" ref="K37:K38" si="2">H37</f>
        <v>2.7051364339558901E-5</v>
      </c>
    </row>
    <row r="38" spans="2:11" x14ac:dyDescent="0.25">
      <c r="C38" s="10" t="s">
        <v>35</v>
      </c>
      <c r="D38" s="12">
        <v>28.01</v>
      </c>
      <c r="G38">
        <f t="shared" si="1"/>
        <v>0</v>
      </c>
      <c r="H38" s="7">
        <f t="shared" ref="H38:H41" si="3">G38*$I$5/100</f>
        <v>0</v>
      </c>
      <c r="I38" s="2">
        <f>H38/$I$16*100/3</f>
        <v>0</v>
      </c>
      <c r="J38" s="2">
        <f t="shared" ref="J38:J41" si="4">I38/$I$4*100</f>
        <v>0</v>
      </c>
      <c r="K38" s="7">
        <f t="shared" si="2"/>
        <v>0</v>
      </c>
    </row>
    <row r="39" spans="2:11" x14ac:dyDescent="0.25">
      <c r="C39" s="9" t="s">
        <v>37</v>
      </c>
      <c r="D39" s="12">
        <v>30.07</v>
      </c>
      <c r="E39">
        <v>0.03</v>
      </c>
      <c r="F39">
        <v>0.03</v>
      </c>
      <c r="G39">
        <f t="shared" si="1"/>
        <v>0.03</v>
      </c>
      <c r="H39" s="7">
        <f t="shared" si="3"/>
        <v>4.2712680536145632E-6</v>
      </c>
      <c r="I39" s="2">
        <f>(H39/$I$16*100)*(2/3)</f>
        <v>1.2946585150999401E-2</v>
      </c>
      <c r="J39" s="2">
        <f t="shared" si="4"/>
        <v>0.19253118570404087</v>
      </c>
      <c r="K39" s="7">
        <f>H39*2</f>
        <v>8.5425361072291264E-6</v>
      </c>
    </row>
    <row r="40" spans="2:11" x14ac:dyDescent="0.25">
      <c r="C40" s="9" t="s">
        <v>39</v>
      </c>
      <c r="D40" s="13">
        <v>44.09</v>
      </c>
      <c r="E40">
        <v>0.04</v>
      </c>
      <c r="F40">
        <v>0.03</v>
      </c>
      <c r="G40">
        <f t="shared" si="1"/>
        <v>3.5000000000000003E-2</v>
      </c>
      <c r="H40" s="7">
        <f t="shared" si="3"/>
        <v>4.9831460625503243E-6</v>
      </c>
      <c r="I40" s="2">
        <f>H40/$I$16*100</f>
        <v>2.2656524014248957E-2</v>
      </c>
      <c r="J40" s="2">
        <f t="shared" si="4"/>
        <v>0.33692957498207166</v>
      </c>
      <c r="K40" s="7">
        <f>H40*3</f>
        <v>1.4949438187650973E-5</v>
      </c>
    </row>
    <row r="41" spans="2:11" x14ac:dyDescent="0.25">
      <c r="C41" s="9" t="s">
        <v>38</v>
      </c>
      <c r="D41" s="13">
        <v>58.12</v>
      </c>
      <c r="G41">
        <f t="shared" si="1"/>
        <v>0</v>
      </c>
      <c r="H41" s="7">
        <f t="shared" si="3"/>
        <v>0</v>
      </c>
      <c r="I41">
        <f>H41/$I$16*100*(4/3)</f>
        <v>0</v>
      </c>
      <c r="J41">
        <f t="shared" si="4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C44">
        <v>0.98699999999999999</v>
      </c>
      <c r="D44">
        <v>1.5549999999999999</v>
      </c>
      <c r="E44">
        <f>D44-C44</f>
        <v>0.56799999999999995</v>
      </c>
      <c r="F44">
        <f>E44-F18</f>
        <v>0.36599999999999994</v>
      </c>
      <c r="G44">
        <f>F44*0.95</f>
        <v>0.3476999999999999</v>
      </c>
      <c r="H44">
        <f>G44/12.011</f>
        <v>2.8948463908084251E-2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C241E-B45F-4BFB-8604-7FAE1FD65033}">
  <dimension ref="B2:N44"/>
  <sheetViews>
    <sheetView topLeftCell="A4" workbookViewId="0">
      <selection activeCell="D45" sqref="D45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Reaktorvolumina!M7</f>
        <v>26.852377991464483</v>
      </c>
      <c r="H4" t="s">
        <v>32</v>
      </c>
      <c r="I4" s="3">
        <f>(1-(E24/K16))*100</f>
        <v>2.6080913363636382</v>
      </c>
    </row>
    <row r="5" spans="2:14" x14ac:dyDescent="0.25">
      <c r="B5" t="s">
        <v>1</v>
      </c>
      <c r="C5" s="15">
        <v>45566</v>
      </c>
      <c r="E5" t="s">
        <v>55</v>
      </c>
      <c r="F5">
        <v>220</v>
      </c>
      <c r="H5" t="s">
        <v>41</v>
      </c>
      <c r="I5">
        <f>(F12*N16*0.1)/(8.314*(F11+273.15))</f>
        <v>1.8227346914395166E-2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97.426883536244645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(F25*D25)/F18</f>
        <v>0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23</v>
      </c>
    </row>
    <row r="12" spans="2:14" x14ac:dyDescent="0.25">
      <c r="E12" t="s">
        <v>54</v>
      </c>
      <c r="F12">
        <v>26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2.02</v>
      </c>
      <c r="G16">
        <v>99</v>
      </c>
      <c r="H16" s="4">
        <f>F16*G16/100</f>
        <v>1.9997999999999998</v>
      </c>
      <c r="I16">
        <f>H16/D16</f>
        <v>2.1714812133973811E-2</v>
      </c>
      <c r="J16">
        <v>1.26</v>
      </c>
      <c r="K16" s="3">
        <f>I16/$M$16*1000</f>
        <v>2.264048451515039</v>
      </c>
      <c r="L16" s="6">
        <f>H16/(F16+F17)</f>
        <v>0.19950119712689546</v>
      </c>
      <c r="M16" s="4">
        <f>((H16/J16)+(H17/J17))</f>
        <v>9.5911428571428559</v>
      </c>
      <c r="N16" s="4">
        <f>F4-M16</f>
        <v>17.261235134321627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8.0039999999999996</v>
      </c>
      <c r="G17">
        <v>100</v>
      </c>
      <c r="H17">
        <f>F17*G17/100</f>
        <v>8.0039999999999996</v>
      </c>
      <c r="I17">
        <f>H17/D17</f>
        <v>0.444173140954495</v>
      </c>
      <c r="J17">
        <v>1</v>
      </c>
      <c r="K17" s="3">
        <f>I17/$M$16*1000</f>
        <v>46.310762707877288</v>
      </c>
      <c r="L17" s="6">
        <f>H17/(F16+F17)</f>
        <v>0.79848363926576216</v>
      </c>
      <c r="M17" s="6"/>
    </row>
    <row r="18" spans="2:13" x14ac:dyDescent="0.25">
      <c r="B18" s="1" t="s">
        <v>7</v>
      </c>
      <c r="C18" t="s">
        <v>94</v>
      </c>
      <c r="E18">
        <v>0.2</v>
      </c>
      <c r="F18">
        <v>0.20799999999999999</v>
      </c>
    </row>
    <row r="19" spans="2:13" x14ac:dyDescent="0.25">
      <c r="C19" s="16" t="s">
        <v>95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2.2050000000000001</v>
      </c>
      <c r="F24" s="6">
        <f>E24*$M$16/1000</f>
        <v>2.1148469999999996E-2</v>
      </c>
      <c r="I24" s="6">
        <f>F24*3</f>
        <v>6.344540999999998E-2</v>
      </c>
      <c r="K24" s="1" t="s">
        <v>48</v>
      </c>
      <c r="L24" s="14">
        <f>I16*3</f>
        <v>6.5144436401921441E-2</v>
      </c>
    </row>
    <row r="25" spans="2:13" x14ac:dyDescent="0.25">
      <c r="C25" t="s">
        <v>23</v>
      </c>
      <c r="D25" s="5">
        <v>76.09</v>
      </c>
      <c r="F25" s="6">
        <f>E25*$M$16/1000</f>
        <v>0</v>
      </c>
      <c r="G25" s="3">
        <f>E25/$K$16*100</f>
        <v>0</v>
      </c>
      <c r="H25" s="3">
        <f>G25/$I$4*100</f>
        <v>0</v>
      </c>
      <c r="I25" s="6">
        <f>F25*3</f>
        <v>0</v>
      </c>
      <c r="K25" s="1" t="s">
        <v>49</v>
      </c>
      <c r="L25" s="7">
        <f>SUM(I24:I33,K36:K41)</f>
        <v>6.3468194183642967E-2</v>
      </c>
    </row>
    <row r="26" spans="2:13" x14ac:dyDescent="0.25">
      <c r="C26" t="s">
        <v>24</v>
      </c>
      <c r="D26" s="5">
        <v>76.09</v>
      </c>
      <c r="F26" s="6">
        <f>E26*$M$16/1000</f>
        <v>0</v>
      </c>
      <c r="G26" s="3">
        <f>E26/$K$16*100</f>
        <v>0</v>
      </c>
      <c r="H26" s="3">
        <f t="shared" ref="H26:H30" si="0">G26/$I$4*100</f>
        <v>0</v>
      </c>
      <c r="I26" s="6">
        <f>F26*3</f>
        <v>0</v>
      </c>
      <c r="K26" s="1" t="s">
        <v>50</v>
      </c>
      <c r="L26">
        <f>L25/L24*100</f>
        <v>97.426883536244645</v>
      </c>
    </row>
    <row r="27" spans="2:13" x14ac:dyDescent="0.25">
      <c r="C27" t="s">
        <v>25</v>
      </c>
      <c r="D27" s="5">
        <v>62.07</v>
      </c>
      <c r="F27" s="6">
        <f>E27*$M$16/1000</f>
        <v>0</v>
      </c>
      <c r="G27" s="3">
        <f>E27/$K$16*100</f>
        <v>0</v>
      </c>
      <c r="H27" s="3">
        <f t="shared" si="0"/>
        <v>0</v>
      </c>
      <c r="I27" s="6">
        <f>F27*2</f>
        <v>0</v>
      </c>
    </row>
    <row r="28" spans="2:13" x14ac:dyDescent="0.25">
      <c r="C28" t="s">
        <v>26</v>
      </c>
      <c r="D28" s="5">
        <v>32.04</v>
      </c>
      <c r="F28" s="6">
        <f>E28*$M$16/1000</f>
        <v>0</v>
      </c>
      <c r="G28" s="3">
        <f>E28/$K$16*100</f>
        <v>0</v>
      </c>
      <c r="H28" s="3">
        <f t="shared" si="0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F29" s="6">
        <f>E29*$M$16/1000</f>
        <v>0</v>
      </c>
      <c r="G29" s="3">
        <f>E29/$K$16*100</f>
        <v>0</v>
      </c>
      <c r="H29" s="3">
        <f t="shared" si="0"/>
        <v>0</v>
      </c>
      <c r="I29" s="6">
        <f>F29*2</f>
        <v>0</v>
      </c>
    </row>
    <row r="30" spans="2:13" x14ac:dyDescent="0.25">
      <c r="C30" t="s">
        <v>92</v>
      </c>
      <c r="D30">
        <v>74.08</v>
      </c>
      <c r="F30" s="6">
        <f>E30*$M$16/1000</f>
        <v>0</v>
      </c>
      <c r="G30" s="3">
        <f>E30/$K$16*100</f>
        <v>0</v>
      </c>
      <c r="H30" s="3">
        <f t="shared" si="0"/>
        <v>0</v>
      </c>
      <c r="I30" s="6">
        <f>F30*3</f>
        <v>0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F33" s="6">
        <f>E33*$M$16/1000</f>
        <v>0</v>
      </c>
      <c r="G33" s="3">
        <f>E33/$K$16*100</f>
        <v>0</v>
      </c>
      <c r="H33" s="3">
        <f>G33/$I$4*100</f>
        <v>0</v>
      </c>
      <c r="I33" s="6">
        <f>F33*3</f>
        <v>0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0.02</v>
      </c>
      <c r="F36">
        <v>0.02</v>
      </c>
      <c r="G36">
        <f>(E36+F36)/2</f>
        <v>0.02</v>
      </c>
      <c r="H36" s="7">
        <f>G36*$I$5/100</f>
        <v>3.6454693828790332E-6</v>
      </c>
      <c r="I36" s="2">
        <f>H36/$I$16*100/3</f>
        <v>5.5959796173346123E-3</v>
      </c>
      <c r="J36" s="2">
        <f>I36/$I$4*100</f>
        <v>0.21456225628726913</v>
      </c>
      <c r="K36" s="7">
        <f>H36</f>
        <v>3.6454693828790332E-6</v>
      </c>
    </row>
    <row r="37" spans="2:11" ht="18" x14ac:dyDescent="0.35">
      <c r="C37" s="9" t="s">
        <v>36</v>
      </c>
      <c r="D37" s="12">
        <v>44.01</v>
      </c>
      <c r="G37">
        <f t="shared" ref="G37:G41" si="1">(E37+F37)/2</f>
        <v>0</v>
      </c>
      <c r="H37" s="7">
        <f>G37*$I$5/100</f>
        <v>0</v>
      </c>
      <c r="I37" s="2">
        <f>H37/$I$16*100/3</f>
        <v>0</v>
      </c>
      <c r="J37" s="2">
        <f>I37/$I$4*100</f>
        <v>0</v>
      </c>
      <c r="K37" s="7">
        <f t="shared" ref="K37:K38" si="2">H37</f>
        <v>0</v>
      </c>
    </row>
    <row r="38" spans="2:11" x14ac:dyDescent="0.25">
      <c r="C38" s="10" t="s">
        <v>35</v>
      </c>
      <c r="D38" s="12">
        <v>28.01</v>
      </c>
      <c r="G38">
        <f t="shared" si="1"/>
        <v>0</v>
      </c>
      <c r="H38" s="7">
        <f t="shared" ref="H38:H41" si="3">G38*$I$5/100</f>
        <v>0</v>
      </c>
      <c r="I38" s="2">
        <f>H38/$I$16*100/3</f>
        <v>0</v>
      </c>
      <c r="J38" s="2">
        <f t="shared" ref="J38:J41" si="4">I38/$I$4*100</f>
        <v>0</v>
      </c>
      <c r="K38" s="7">
        <f t="shared" si="2"/>
        <v>0</v>
      </c>
    </row>
    <row r="39" spans="2:11" x14ac:dyDescent="0.25">
      <c r="C39" s="9" t="s">
        <v>37</v>
      </c>
      <c r="D39" s="12">
        <v>30.07</v>
      </c>
      <c r="E39">
        <v>0.02</v>
      </c>
      <c r="F39">
        <v>0.01</v>
      </c>
      <c r="G39">
        <f t="shared" si="1"/>
        <v>1.4999999999999999E-2</v>
      </c>
      <c r="H39" s="7">
        <f t="shared" si="3"/>
        <v>2.7341020371592747E-6</v>
      </c>
      <c r="I39" s="2">
        <f>(H39/$I$16*100)*(2/3)</f>
        <v>8.3939694260019189E-3</v>
      </c>
      <c r="J39" s="2">
        <f t="shared" si="4"/>
        <v>0.32184338443090371</v>
      </c>
      <c r="K39" s="7">
        <f>H39*2</f>
        <v>5.4682040743185494E-6</v>
      </c>
    </row>
    <row r="40" spans="2:11" x14ac:dyDescent="0.25">
      <c r="C40" s="9" t="s">
        <v>39</v>
      </c>
      <c r="D40" s="13">
        <v>44.09</v>
      </c>
      <c r="E40">
        <v>0.02</v>
      </c>
      <c r="F40">
        <v>0.03</v>
      </c>
      <c r="G40">
        <f t="shared" si="1"/>
        <v>2.5000000000000001E-2</v>
      </c>
      <c r="H40" s="7">
        <f t="shared" si="3"/>
        <v>4.5568367285987917E-6</v>
      </c>
      <c r="I40" s="2">
        <f>H40/$I$16*100</f>
        <v>2.0984923565004799E-2</v>
      </c>
      <c r="J40" s="2">
        <f t="shared" si="4"/>
        <v>0.80460846107725947</v>
      </c>
      <c r="K40" s="7">
        <f>H40*3</f>
        <v>1.3670510185796375E-5</v>
      </c>
    </row>
    <row r="41" spans="2:11" x14ac:dyDescent="0.25">
      <c r="C41" s="9" t="s">
        <v>38</v>
      </c>
      <c r="D41" s="13">
        <v>58.12</v>
      </c>
      <c r="G41">
        <f t="shared" si="1"/>
        <v>0</v>
      </c>
      <c r="H41" s="7">
        <f t="shared" si="3"/>
        <v>0</v>
      </c>
      <c r="I41">
        <f>H41/$I$16*100*(4/3)</f>
        <v>0</v>
      </c>
      <c r="J41">
        <f t="shared" si="4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C44">
        <v>1.0129999999999999</v>
      </c>
      <c r="D44">
        <v>1.478</v>
      </c>
      <c r="E44">
        <f>D44-C44</f>
        <v>0.46500000000000008</v>
      </c>
      <c r="F44">
        <f>E44-F18</f>
        <v>0.25700000000000012</v>
      </c>
      <c r="G44">
        <f>F44*0.95</f>
        <v>0.24415000000000009</v>
      </c>
      <c r="H44">
        <f>G44/12.011</f>
        <v>2.032720006660562E-2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F2ECA-BA27-4ECD-998F-4F79DAD389C0}">
  <dimension ref="B2:N44"/>
  <sheetViews>
    <sheetView topLeftCell="A10" workbookViewId="0">
      <selection activeCell="D45" sqref="D45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Reaktorvolumina!M8</f>
        <v>27.993749660876023</v>
      </c>
      <c r="H4" t="s">
        <v>32</v>
      </c>
      <c r="I4" s="3">
        <f>(1-(E24/K16))*100</f>
        <v>19.507866644902215</v>
      </c>
    </row>
    <row r="5" spans="2:14" x14ac:dyDescent="0.25">
      <c r="B5" t="s">
        <v>1</v>
      </c>
      <c r="C5" s="15">
        <v>45566</v>
      </c>
      <c r="E5" t="s">
        <v>55</v>
      </c>
      <c r="F5">
        <v>220</v>
      </c>
      <c r="H5" t="s">
        <v>41</v>
      </c>
      <c r="I5">
        <f>(F12*N16*0.1)/(8.314*(F11+273.15))</f>
        <v>1.1241185105366302E-2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98.115982672095512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(F25*D25)/F18</f>
        <v>1.2864203076456311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23</v>
      </c>
    </row>
    <row r="12" spans="2:14" x14ac:dyDescent="0.25">
      <c r="E12" t="s">
        <v>54</v>
      </c>
      <c r="F12">
        <v>15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1.9750000000000001</v>
      </c>
      <c r="G16">
        <v>99</v>
      </c>
      <c r="H16" s="4">
        <f>F16*G16/100</f>
        <v>1.9552500000000002</v>
      </c>
      <c r="I16">
        <f>H16/D16</f>
        <v>2.1231066319108059E-2</v>
      </c>
      <c r="J16">
        <v>1.26</v>
      </c>
      <c r="K16" s="3">
        <f>I16/$M$16*1000</f>
        <v>2.2250621586818347</v>
      </c>
      <c r="L16" s="6">
        <f>H16/(F16+F17)</f>
        <v>0.19621174109382841</v>
      </c>
      <c r="M16" s="4">
        <f>((H16/J16)+(H17/J17))</f>
        <v>9.5417857142857141</v>
      </c>
      <c r="N16" s="4">
        <f>F4-M16</f>
        <v>18.451963946590311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7.99</v>
      </c>
      <c r="G17">
        <v>100</v>
      </c>
      <c r="H17">
        <f>F17*G17/100</f>
        <v>7.99</v>
      </c>
      <c r="I17">
        <f>H17/D17</f>
        <v>0.44339622641509435</v>
      </c>
      <c r="J17">
        <v>1</v>
      </c>
      <c r="K17" s="3">
        <f>I17/$M$16*1000</f>
        <v>46.468893736656966</v>
      </c>
      <c r="L17" s="6">
        <f>H17/(F16+F17)</f>
        <v>0.80180632212744607</v>
      </c>
      <c r="M17" s="6"/>
    </row>
    <row r="18" spans="2:13" x14ac:dyDescent="0.25">
      <c r="B18" s="1" t="s">
        <v>7</v>
      </c>
      <c r="C18" t="s">
        <v>96</v>
      </c>
      <c r="E18">
        <v>0.2</v>
      </c>
      <c r="F18">
        <v>0.20599999999999999</v>
      </c>
    </row>
    <row r="19" spans="2:13" x14ac:dyDescent="0.25">
      <c r="C19" s="16" t="s">
        <v>97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1.7909999999999999</v>
      </c>
      <c r="F24" s="6">
        <f>E24*$M$16/1000</f>
        <v>1.7089338214285713E-2</v>
      </c>
      <c r="I24" s="6">
        <f>F24*3</f>
        <v>5.1268014642857143E-2</v>
      </c>
      <c r="K24" s="1" t="s">
        <v>48</v>
      </c>
      <c r="L24" s="14">
        <f>I16*3</f>
        <v>6.3693198957324171E-2</v>
      </c>
    </row>
    <row r="25" spans="2:13" x14ac:dyDescent="0.25">
      <c r="C25" t="s">
        <v>23</v>
      </c>
      <c r="D25" s="5">
        <v>76.09</v>
      </c>
      <c r="E25">
        <v>0.36499999999999999</v>
      </c>
      <c r="F25" s="6">
        <f t="shared" ref="F25:F30" si="0">E25*$M$16/1000</f>
        <v>3.4827517857142854E-3</v>
      </c>
      <c r="G25" s="3">
        <f t="shared" ref="G25:G30" si="1">E25/$K$16*100</f>
        <v>16.404036110893745</v>
      </c>
      <c r="H25" s="3">
        <f>G25/$I$4*100</f>
        <v>84.089338980489899</v>
      </c>
      <c r="I25" s="6">
        <f>F25*3</f>
        <v>1.0448255357142857E-2</v>
      </c>
      <c r="K25" s="1" t="s">
        <v>49</v>
      </c>
      <c r="L25" s="7">
        <f>SUM(I24:I33,K36:K41)</f>
        <v>6.2493208052271501E-2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98.115982672095512</v>
      </c>
    </row>
    <row r="27" spans="2:13" x14ac:dyDescent="0.25">
      <c r="C27" t="s">
        <v>25</v>
      </c>
      <c r="D27" s="5">
        <v>62.07</v>
      </c>
      <c r="F27" s="6">
        <f t="shared" si="0"/>
        <v>0</v>
      </c>
      <c r="G27" s="3">
        <f t="shared" si="1"/>
        <v>0</v>
      </c>
      <c r="H27" s="3">
        <f t="shared" si="2"/>
        <v>0</v>
      </c>
      <c r="I27" s="6">
        <f>F27*2</f>
        <v>0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F29" s="6">
        <f t="shared" si="0"/>
        <v>0</v>
      </c>
      <c r="G29" s="3">
        <f t="shared" si="1"/>
        <v>0</v>
      </c>
      <c r="H29" s="3">
        <f t="shared" si="2"/>
        <v>0</v>
      </c>
      <c r="I29" s="6">
        <f>F29*2</f>
        <v>0</v>
      </c>
    </row>
    <row r="30" spans="2:13" x14ac:dyDescent="0.25">
      <c r="C30" t="s">
        <v>92</v>
      </c>
      <c r="D30">
        <v>74.08</v>
      </c>
      <c r="F30" s="6">
        <f t="shared" si="0"/>
        <v>0</v>
      </c>
      <c r="G30" s="3">
        <f t="shared" si="1"/>
        <v>0</v>
      </c>
      <c r="H30" s="3">
        <f t="shared" si="2"/>
        <v>0</v>
      </c>
      <c r="I30" s="6">
        <f>F30*3</f>
        <v>0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2.4E-2</v>
      </c>
      <c r="F33" s="6">
        <f>E33*$M$16/1000</f>
        <v>2.2900285714285714E-4</v>
      </c>
      <c r="G33" s="3">
        <f>E33/$K$16*100</f>
        <v>1.0786215524971228</v>
      </c>
      <c r="H33" s="3">
        <f>G33/$I$4*100</f>
        <v>5.5291620151554994</v>
      </c>
      <c r="I33" s="6">
        <f>F33*3</f>
        <v>6.8700857142857136E-4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0.25</v>
      </c>
      <c r="F36">
        <v>0.25</v>
      </c>
      <c r="G36">
        <f>(E36+F36)/2</f>
        <v>0.25</v>
      </c>
      <c r="H36" s="7">
        <f>G36*$I$5/100</f>
        <v>2.8102962763415753E-5</v>
      </c>
      <c r="I36" s="2">
        <f>H36/$I$16*100/3</f>
        <v>4.4122391752132513E-2</v>
      </c>
      <c r="J36" s="2">
        <f>I36/$I$4*100</f>
        <v>0.22617743167555718</v>
      </c>
      <c r="K36" s="7">
        <f>H36</f>
        <v>2.8102962763415753E-5</v>
      </c>
    </row>
    <row r="37" spans="2:11" ht="18" x14ac:dyDescent="0.35">
      <c r="C37" s="9" t="s">
        <v>36</v>
      </c>
      <c r="D37" s="12">
        <v>44.01</v>
      </c>
      <c r="E37">
        <v>0.34</v>
      </c>
      <c r="F37">
        <v>0.34</v>
      </c>
      <c r="G37">
        <f t="shared" ref="G37:G41" si="3">(E37+F37)/2</f>
        <v>0.34</v>
      </c>
      <c r="H37" s="7">
        <f>G37*$I$5/100</f>
        <v>3.8220029358245432E-5</v>
      </c>
      <c r="I37" s="2">
        <f>H37/$I$16*100/3</f>
        <v>6.0006452782900226E-2</v>
      </c>
      <c r="J37" s="2">
        <f>I37/$I$4*100</f>
        <v>0.30760130707875777</v>
      </c>
      <c r="K37" s="7">
        <f t="shared" ref="K37:K38" si="4">H37</f>
        <v>3.8220029358245432E-5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E39">
        <v>0.03</v>
      </c>
      <c r="F39">
        <v>0.03</v>
      </c>
      <c r="G39">
        <f t="shared" si="3"/>
        <v>0.03</v>
      </c>
      <c r="H39" s="7">
        <f t="shared" si="5"/>
        <v>3.3723555316098902E-6</v>
      </c>
      <c r="I39" s="2">
        <f>(H39/$I$16*100)*(2/3)</f>
        <v>1.0589374020511801E-2</v>
      </c>
      <c r="J39" s="2">
        <f t="shared" si="6"/>
        <v>5.4282583602133706E-2</v>
      </c>
      <c r="K39" s="7">
        <f>H39*2</f>
        <v>6.7447110632197805E-6</v>
      </c>
    </row>
    <row r="40" spans="2:11" x14ac:dyDescent="0.25">
      <c r="C40" s="9" t="s">
        <v>39</v>
      </c>
      <c r="D40" s="13">
        <v>44.09</v>
      </c>
      <c r="E40">
        <v>0.05</v>
      </c>
      <c r="F40">
        <v>0.05</v>
      </c>
      <c r="G40">
        <f t="shared" si="3"/>
        <v>0.05</v>
      </c>
      <c r="H40" s="7">
        <f t="shared" si="5"/>
        <v>5.6205925526831508E-6</v>
      </c>
      <c r="I40" s="2">
        <f>H40/$I$16*100</f>
        <v>2.6473435051279508E-2</v>
      </c>
      <c r="J40" s="2">
        <f t="shared" si="6"/>
        <v>0.13570645900533432</v>
      </c>
      <c r="K40" s="7">
        <f>H40*3</f>
        <v>1.6861777658049453E-5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C44">
        <v>1.0269999999999999</v>
      </c>
      <c r="D44">
        <v>1.407</v>
      </c>
      <c r="E44">
        <f>D44-C44</f>
        <v>0.38000000000000012</v>
      </c>
      <c r="F44">
        <f>E44-F18</f>
        <v>0.17400000000000013</v>
      </c>
      <c r="G44">
        <f>F44*0.95</f>
        <v>0.16530000000000011</v>
      </c>
      <c r="H44">
        <f>G44/12.011</f>
        <v>1.3762384480892526E-2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5A3AA-813F-4483-92F5-D52B238A47ED}">
  <dimension ref="B2:N44"/>
  <sheetViews>
    <sheetView tabSelected="1" topLeftCell="A7" workbookViewId="0">
      <selection activeCell="D45" sqref="D45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Reaktorvolumina!M14</f>
        <v>28.943159666365773</v>
      </c>
      <c r="H4" t="s">
        <v>32</v>
      </c>
      <c r="I4" s="3">
        <f>(1-(E24/K16))*100</f>
        <v>18.323280353239891</v>
      </c>
    </row>
    <row r="5" spans="2:14" x14ac:dyDescent="0.25">
      <c r="B5" t="s">
        <v>1</v>
      </c>
      <c r="C5" s="15">
        <v>45566</v>
      </c>
      <c r="E5" t="s">
        <v>55</v>
      </c>
      <c r="F5">
        <v>220</v>
      </c>
      <c r="H5" t="s">
        <v>41</v>
      </c>
      <c r="I5">
        <f>(F12*N16*0.1)/(8.314*(F11+273.15))</f>
        <v>3.9230045856473248E-3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99.743254916451065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(F25*D25)/F18</f>
        <v>1.36949439715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23</v>
      </c>
    </row>
    <row r="12" spans="2:14" x14ac:dyDescent="0.25">
      <c r="E12" t="s">
        <v>54</v>
      </c>
      <c r="F12">
        <v>5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2.0169999999999999</v>
      </c>
      <c r="G16">
        <v>99</v>
      </c>
      <c r="H16" s="4">
        <f>F16*G16/100</f>
        <v>1.9968299999999999</v>
      </c>
      <c r="I16">
        <f>H16/D16</f>
        <v>2.1682562412982762E-2</v>
      </c>
      <c r="J16">
        <v>1.26</v>
      </c>
      <c r="K16" s="3">
        <f>I16/$M$16*1000</f>
        <v>2.2527839119368793</v>
      </c>
      <c r="L16" s="6">
        <f>H16/(F16+F17)</f>
        <v>0.19855125783036692</v>
      </c>
      <c r="M16" s="4">
        <f>((H16/J16)+(H17/J17))</f>
        <v>9.6247857142857143</v>
      </c>
      <c r="N16" s="4">
        <f>F4-M16</f>
        <v>19.318373952080059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8.0399999999999991</v>
      </c>
      <c r="G17">
        <v>100</v>
      </c>
      <c r="H17">
        <f>F17*G17/100</f>
        <v>8.0399999999999991</v>
      </c>
      <c r="I17">
        <f>H17/D17</f>
        <v>0.44617092119866814</v>
      </c>
      <c r="J17">
        <v>1</v>
      </c>
      <c r="K17" s="3">
        <f>I17/$M$16*1000</f>
        <v>46.356452438876964</v>
      </c>
      <c r="L17" s="6">
        <f>H17/(F16+F17)</f>
        <v>0.79944317390872033</v>
      </c>
      <c r="M17" s="6"/>
    </row>
    <row r="18" spans="2:13" x14ac:dyDescent="0.25">
      <c r="B18" s="1" t="s">
        <v>7</v>
      </c>
      <c r="C18" t="s">
        <v>96</v>
      </c>
      <c r="E18">
        <v>0.2</v>
      </c>
      <c r="F18">
        <v>0.2</v>
      </c>
    </row>
    <row r="19" spans="2:13" x14ac:dyDescent="0.25">
      <c r="C19" s="16" t="s">
        <v>97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1.84</v>
      </c>
      <c r="F24" s="6">
        <f>E24*$M$16/1000</f>
        <v>1.7709605714285714E-2</v>
      </c>
      <c r="I24" s="6">
        <f>F24*3</f>
        <v>5.3128817142857138E-2</v>
      </c>
      <c r="K24" s="1" t="s">
        <v>48</v>
      </c>
      <c r="L24" s="14">
        <f>I16*3</f>
        <v>6.5047687238948285E-2</v>
      </c>
    </row>
    <row r="25" spans="2:13" x14ac:dyDescent="0.25">
      <c r="C25" t="s">
        <v>23</v>
      </c>
      <c r="D25" s="5">
        <v>76.09</v>
      </c>
      <c r="E25">
        <v>0.374</v>
      </c>
      <c r="F25" s="6">
        <f t="shared" ref="F25:F30" si="0">E25*$M$16/1000</f>
        <v>3.5996698571428573E-3</v>
      </c>
      <c r="G25" s="3">
        <f t="shared" ref="G25:G30" si="1">E25/$K$16*100</f>
        <v>16.601681058634934</v>
      </c>
      <c r="H25" s="3">
        <f>G25/$I$4*100</f>
        <v>90.604306317342648</v>
      </c>
      <c r="I25" s="6">
        <f>F25*3</f>
        <v>1.0799009571428573E-2</v>
      </c>
      <c r="K25" s="1" t="s">
        <v>49</v>
      </c>
      <c r="L25" s="7">
        <f>SUM(I24:I33,K36:K41)</f>
        <v>6.4880680499999996E-2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99.743254916451065</v>
      </c>
    </row>
    <row r="27" spans="2:13" x14ac:dyDescent="0.25">
      <c r="C27" t="s">
        <v>25</v>
      </c>
      <c r="D27" s="5">
        <v>62.07</v>
      </c>
      <c r="F27" s="6">
        <f t="shared" si="0"/>
        <v>0</v>
      </c>
      <c r="G27" s="3">
        <f t="shared" si="1"/>
        <v>0</v>
      </c>
      <c r="H27" s="3">
        <f t="shared" si="2"/>
        <v>0</v>
      </c>
      <c r="I27" s="6">
        <f>F27*2</f>
        <v>0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F29" s="6">
        <f t="shared" si="0"/>
        <v>0</v>
      </c>
      <c r="G29" s="3">
        <f t="shared" si="1"/>
        <v>0</v>
      </c>
      <c r="H29" s="3">
        <f t="shared" si="2"/>
        <v>0</v>
      </c>
      <c r="I29" s="6">
        <f>F29*2</f>
        <v>0</v>
      </c>
    </row>
    <row r="30" spans="2:13" x14ac:dyDescent="0.25">
      <c r="C30" t="s">
        <v>92</v>
      </c>
      <c r="D30">
        <v>74.08</v>
      </c>
      <c r="E30">
        <v>4.0000000000000001E-3</v>
      </c>
      <c r="F30" s="6">
        <f t="shared" si="0"/>
        <v>3.8499142857142855E-5</v>
      </c>
      <c r="G30" s="3">
        <f t="shared" si="1"/>
        <v>0.17755808618860894</v>
      </c>
      <c r="H30" s="3">
        <f t="shared" si="2"/>
        <v>0.96903001408922618</v>
      </c>
      <c r="I30" s="6">
        <f>F30*3</f>
        <v>1.1549742857142856E-4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2.9000000000000001E-2</v>
      </c>
      <c r="F33" s="6">
        <f>E33*$M$16/1000</f>
        <v>2.791187857142857E-4</v>
      </c>
      <c r="G33" s="3">
        <f>E33/$K$16*100</f>
        <v>1.2872961248674148</v>
      </c>
      <c r="H33" s="3">
        <f>G33/$I$4*100</f>
        <v>7.0254676021468896</v>
      </c>
      <c r="I33" s="6">
        <f>F33*3</f>
        <v>8.373563571428571E-4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G36">
        <f>(E36+F36)/2</f>
        <v>0</v>
      </c>
      <c r="H36" s="7">
        <f>G36*$I$5/100</f>
        <v>0</v>
      </c>
      <c r="I36" s="2">
        <f>H36/$I$16*100/3</f>
        <v>0</v>
      </c>
      <c r="J36" s="2">
        <f>I36/$I$4*100</f>
        <v>0</v>
      </c>
      <c r="K36" s="7">
        <f>H36</f>
        <v>0</v>
      </c>
    </row>
    <row r="37" spans="2:11" ht="18" x14ac:dyDescent="0.35">
      <c r="C37" s="9" t="s">
        <v>36</v>
      </c>
      <c r="D37" s="12">
        <v>44.01</v>
      </c>
      <c r="G37">
        <f t="shared" ref="G37:G41" si="3">(E37+F37)/2</f>
        <v>0</v>
      </c>
      <c r="H37" s="7">
        <f>G37*$I$5/100</f>
        <v>0</v>
      </c>
      <c r="I37" s="2">
        <f>H37/$I$16*100/3</f>
        <v>0</v>
      </c>
      <c r="J37" s="2">
        <f>I37/$I$4*100</f>
        <v>0</v>
      </c>
      <c r="K37" s="7">
        <f t="shared" ref="K37:K38" si="4">H37</f>
        <v>0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G39">
        <f t="shared" si="3"/>
        <v>0</v>
      </c>
      <c r="H39" s="7">
        <f t="shared" si="5"/>
        <v>0</v>
      </c>
      <c r="I39" s="2">
        <f>(H39/$I$16*100)*(2/3)</f>
        <v>0</v>
      </c>
      <c r="J39" s="2">
        <f t="shared" si="6"/>
        <v>0</v>
      </c>
      <c r="K39" s="7">
        <f>H39*2</f>
        <v>0</v>
      </c>
    </row>
    <row r="40" spans="2:11" x14ac:dyDescent="0.25">
      <c r="C40" s="9" t="s">
        <v>39</v>
      </c>
      <c r="D40" s="13">
        <v>44.09</v>
      </c>
      <c r="G40">
        <f t="shared" si="3"/>
        <v>0</v>
      </c>
      <c r="H40" s="7">
        <f t="shared" si="5"/>
        <v>0</v>
      </c>
      <c r="I40" s="2">
        <f>H40/$I$16*100</f>
        <v>0</v>
      </c>
      <c r="J40" s="2">
        <f t="shared" si="6"/>
        <v>0</v>
      </c>
      <c r="K40" s="7">
        <f>H40*3</f>
        <v>0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C44">
        <v>1.0169999999999999</v>
      </c>
      <c r="D44">
        <v>1.405</v>
      </c>
      <c r="E44">
        <f>D44-C44</f>
        <v>0.38800000000000012</v>
      </c>
      <c r="F44">
        <f>E44-F18</f>
        <v>0.18800000000000011</v>
      </c>
      <c r="G44">
        <f>F44*0.95</f>
        <v>0.17860000000000009</v>
      </c>
      <c r="H44">
        <f>G44/12.011</f>
        <v>1.4869702772458589E-2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EA254-CF78-41F3-B716-C13FF796819A}">
  <dimension ref="B2:M14"/>
  <sheetViews>
    <sheetView workbookViewId="0">
      <selection activeCell="G22" sqref="G22"/>
    </sheetView>
  </sheetViews>
  <sheetFormatPr baseColWidth="10" defaultRowHeight="15" x14ac:dyDescent="0.25"/>
  <cols>
    <col min="3" max="4" width="29.7109375" bestFit="1" customWidth="1"/>
  </cols>
  <sheetData>
    <row r="2" spans="2:13" x14ac:dyDescent="0.25">
      <c r="B2" t="s">
        <v>63</v>
      </c>
      <c r="G2" t="s">
        <v>64</v>
      </c>
    </row>
    <row r="4" spans="2:13" x14ac:dyDescent="0.25">
      <c r="C4" s="1" t="s">
        <v>65</v>
      </c>
      <c r="D4" s="1" t="s">
        <v>66</v>
      </c>
      <c r="E4" s="1" t="s">
        <v>67</v>
      </c>
      <c r="F4" s="1"/>
      <c r="G4" s="1" t="s">
        <v>68</v>
      </c>
      <c r="H4" s="1" t="s">
        <v>69</v>
      </c>
      <c r="I4" s="1" t="s">
        <v>70</v>
      </c>
      <c r="J4" s="1" t="s">
        <v>71</v>
      </c>
      <c r="K4" s="1" t="s">
        <v>72</v>
      </c>
      <c r="L4" s="1" t="s">
        <v>73</v>
      </c>
      <c r="M4" s="1" t="s">
        <v>74</v>
      </c>
    </row>
    <row r="5" spans="2:13" x14ac:dyDescent="0.25">
      <c r="B5" t="s">
        <v>75</v>
      </c>
      <c r="C5">
        <v>24</v>
      </c>
      <c r="D5">
        <v>23</v>
      </c>
      <c r="E5">
        <v>23</v>
      </c>
      <c r="F5">
        <f t="shared" ref="F5:F13" si="0">(C5+D5+E5)/3</f>
        <v>23.333333333333332</v>
      </c>
      <c r="G5">
        <v>19.5</v>
      </c>
      <c r="H5">
        <v>16.5</v>
      </c>
      <c r="I5">
        <v>11</v>
      </c>
      <c r="J5">
        <v>8</v>
      </c>
      <c r="K5">
        <f>G5+H5+I5+J5</f>
        <v>55</v>
      </c>
      <c r="L5">
        <f>0.15*0.15*PI()*K5</f>
        <v>3.8877209088173692</v>
      </c>
      <c r="M5">
        <f>F5+L5</f>
        <v>27.2210542421507</v>
      </c>
    </row>
    <row r="6" spans="2:13" x14ac:dyDescent="0.25">
      <c r="B6" t="s">
        <v>76</v>
      </c>
      <c r="C6">
        <v>22</v>
      </c>
      <c r="D6">
        <v>25</v>
      </c>
      <c r="E6">
        <v>23</v>
      </c>
      <c r="F6">
        <f t="shared" si="0"/>
        <v>23.333333333333332</v>
      </c>
      <c r="G6">
        <v>19.5</v>
      </c>
      <c r="H6">
        <v>16.5</v>
      </c>
      <c r="I6">
        <v>10</v>
      </c>
      <c r="J6">
        <v>8</v>
      </c>
      <c r="K6">
        <f t="shared" ref="K6:K14" si="1">G6+H6+I6+J6</f>
        <v>54</v>
      </c>
      <c r="L6">
        <f t="shared" ref="L6:L14" si="2">0.15*0.15*PI()*K6</f>
        <v>3.8170350741115988</v>
      </c>
      <c r="M6">
        <f t="shared" ref="M6:M14" si="3">F6+L6</f>
        <v>27.15036840744493</v>
      </c>
    </row>
    <row r="7" spans="2:13" x14ac:dyDescent="0.25">
      <c r="B7" t="s">
        <v>77</v>
      </c>
      <c r="C7">
        <v>23</v>
      </c>
      <c r="D7">
        <v>23</v>
      </c>
      <c r="E7">
        <v>23</v>
      </c>
      <c r="F7">
        <f t="shared" si="0"/>
        <v>23</v>
      </c>
      <c r="G7">
        <v>19</v>
      </c>
      <c r="H7">
        <v>16.5</v>
      </c>
      <c r="I7">
        <v>11</v>
      </c>
      <c r="J7">
        <v>8</v>
      </c>
      <c r="K7">
        <f t="shared" si="1"/>
        <v>54.5</v>
      </c>
      <c r="L7">
        <f t="shared" si="2"/>
        <v>3.852377991464484</v>
      </c>
      <c r="M7">
        <f t="shared" si="3"/>
        <v>26.852377991464483</v>
      </c>
    </row>
    <row r="8" spans="2:13" x14ac:dyDescent="0.25">
      <c r="B8" t="s">
        <v>78</v>
      </c>
      <c r="C8">
        <v>23</v>
      </c>
      <c r="D8">
        <v>24</v>
      </c>
      <c r="E8">
        <v>25</v>
      </c>
      <c r="F8">
        <f t="shared" si="0"/>
        <v>24</v>
      </c>
      <c r="G8">
        <v>21</v>
      </c>
      <c r="H8">
        <v>16.5</v>
      </c>
      <c r="I8">
        <v>11</v>
      </c>
      <c r="J8">
        <v>8</v>
      </c>
      <c r="K8">
        <f t="shared" si="1"/>
        <v>56.5</v>
      </c>
      <c r="L8">
        <f t="shared" si="2"/>
        <v>3.9937496608760248</v>
      </c>
      <c r="M8">
        <f t="shared" si="3"/>
        <v>27.993749660876023</v>
      </c>
    </row>
    <row r="9" spans="2:13" x14ac:dyDescent="0.25">
      <c r="B9" t="s">
        <v>79</v>
      </c>
      <c r="F9">
        <f t="shared" si="0"/>
        <v>0</v>
      </c>
      <c r="K9">
        <f t="shared" si="1"/>
        <v>0</v>
      </c>
      <c r="L9">
        <f t="shared" si="2"/>
        <v>0</v>
      </c>
      <c r="M9">
        <f t="shared" si="3"/>
        <v>0</v>
      </c>
    </row>
    <row r="10" spans="2:13" x14ac:dyDescent="0.25">
      <c r="B10" t="s">
        <v>80</v>
      </c>
      <c r="F10">
        <f t="shared" si="0"/>
        <v>0</v>
      </c>
      <c r="K10">
        <f t="shared" si="1"/>
        <v>0</v>
      </c>
      <c r="L10">
        <f t="shared" si="2"/>
        <v>0</v>
      </c>
      <c r="M10">
        <f t="shared" si="3"/>
        <v>0</v>
      </c>
    </row>
    <row r="11" spans="2:13" x14ac:dyDescent="0.25">
      <c r="B11" t="s">
        <v>81</v>
      </c>
      <c r="C11">
        <v>24</v>
      </c>
      <c r="D11">
        <v>26</v>
      </c>
      <c r="E11">
        <v>25</v>
      </c>
      <c r="F11">
        <f t="shared" si="0"/>
        <v>25</v>
      </c>
      <c r="G11">
        <v>21</v>
      </c>
      <c r="H11">
        <v>16.5</v>
      </c>
      <c r="I11">
        <v>11</v>
      </c>
      <c r="J11">
        <v>8.5</v>
      </c>
      <c r="K11">
        <f t="shared" si="1"/>
        <v>57</v>
      </c>
      <c r="L11">
        <f t="shared" si="2"/>
        <v>4.0290925782289095</v>
      </c>
      <c r="M11">
        <f t="shared" si="3"/>
        <v>29.029092578228909</v>
      </c>
    </row>
    <row r="12" spans="2:13" x14ac:dyDescent="0.25">
      <c r="B12" t="s">
        <v>82</v>
      </c>
      <c r="C12">
        <v>24</v>
      </c>
      <c r="D12">
        <v>25</v>
      </c>
      <c r="E12">
        <v>23</v>
      </c>
      <c r="F12">
        <f t="shared" si="0"/>
        <v>24</v>
      </c>
      <c r="G12">
        <v>20</v>
      </c>
      <c r="H12">
        <v>17</v>
      </c>
      <c r="I12">
        <v>11</v>
      </c>
      <c r="J12">
        <v>10.5</v>
      </c>
      <c r="K12">
        <f t="shared" si="1"/>
        <v>58.5</v>
      </c>
      <c r="L12">
        <f t="shared" si="2"/>
        <v>4.1351213302875651</v>
      </c>
      <c r="M12">
        <f t="shared" si="3"/>
        <v>28.135121330287564</v>
      </c>
    </row>
    <row r="13" spans="2:13" x14ac:dyDescent="0.25">
      <c r="B13" t="s">
        <v>83</v>
      </c>
      <c r="C13">
        <v>25</v>
      </c>
      <c r="D13">
        <v>26</v>
      </c>
      <c r="E13">
        <v>25</v>
      </c>
      <c r="F13">
        <f t="shared" si="0"/>
        <v>25.333333333333332</v>
      </c>
      <c r="G13">
        <v>21</v>
      </c>
      <c r="H13">
        <v>16.5</v>
      </c>
      <c r="I13">
        <v>11</v>
      </c>
      <c r="J13">
        <v>8</v>
      </c>
      <c r="K13">
        <f t="shared" si="1"/>
        <v>56.5</v>
      </c>
      <c r="L13">
        <f t="shared" si="2"/>
        <v>3.9937496608760248</v>
      </c>
      <c r="M13">
        <f t="shared" si="3"/>
        <v>29.327082994209356</v>
      </c>
    </row>
    <row r="14" spans="2:13" x14ac:dyDescent="0.25">
      <c r="B14" t="s">
        <v>84</v>
      </c>
      <c r="C14">
        <v>25</v>
      </c>
      <c r="D14">
        <v>25</v>
      </c>
      <c r="E14">
        <v>24</v>
      </c>
      <c r="F14">
        <f>(C14+D14+E14)/3</f>
        <v>24.666666666666668</v>
      </c>
      <c r="G14">
        <v>21</v>
      </c>
      <c r="H14">
        <v>18</v>
      </c>
      <c r="I14">
        <v>12</v>
      </c>
      <c r="J14">
        <v>9.5</v>
      </c>
      <c r="K14">
        <f t="shared" si="1"/>
        <v>60.5</v>
      </c>
      <c r="L14">
        <f t="shared" si="2"/>
        <v>4.2764929996991059</v>
      </c>
      <c r="M14">
        <f t="shared" si="3"/>
        <v>28.943159666365773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R2</vt:lpstr>
      <vt:lpstr>R3</vt:lpstr>
      <vt:lpstr>R4</vt:lpstr>
      <vt:lpstr>R8</vt:lpstr>
      <vt:lpstr>Reaktorvolumina</vt:lpstr>
    </vt:vector>
  </TitlesOfParts>
  <Company>Universität Hamburg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Lumpp</dc:creator>
  <cp:lastModifiedBy>Dominique Lumpp</cp:lastModifiedBy>
  <dcterms:created xsi:type="dcterms:W3CDTF">2024-06-24T13:32:43Z</dcterms:created>
  <dcterms:modified xsi:type="dcterms:W3CDTF">2024-10-14T13:21:49Z</dcterms:modified>
</cp:coreProperties>
</file>